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inventura.sharepoint.com/sites/VLFKBistandEIU2026/Shared Documents/Anskaffelser/02. TK - Drift og vedlikehold av ladestasjoner/02. Konkurransegrunnlag/"/>
    </mc:Choice>
  </mc:AlternateContent>
  <xr:revisionPtr revIDLastSave="3" documentId="8_{7DDE6967-B569-49E6-B926-8B7EDF141EA0}" xr6:coauthVersionLast="47" xr6:coauthVersionMax="47" xr10:uidLastSave="{D96727D8-ABC9-41EC-92A3-3844EEED695E}"/>
  <bookViews>
    <workbookView xWindow="-110" yWindow="-110" windowWidth="19420" windowHeight="11500" activeTab="1" xr2:uid="{00000000-000D-0000-FFFF-FFFF00000000}"/>
  </bookViews>
  <sheets>
    <sheet name="Veileder til utfylling" sheetId="2" r:id="rId1"/>
    <sheet name="Prisskje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1" i="1"/>
  <c r="F9" i="1"/>
  <c r="F8" i="1"/>
  <c r="F6" i="1"/>
  <c r="F7" i="1"/>
  <c r="F15" i="1" l="1"/>
</calcChain>
</file>

<file path=xl/sharedStrings.xml><?xml version="1.0" encoding="utf-8"?>
<sst xmlns="http://schemas.openxmlformats.org/spreadsheetml/2006/main" count="40" uniqueCount="37">
  <si>
    <t>Veileder til utfylling av prisskjema</t>
  </si>
  <si>
    <t>Hva skal tilbyder fylle ut:</t>
  </si>
  <si>
    <t>Administrasjonssystem:</t>
  </si>
  <si>
    <t xml:space="preserve">Det skal legges til grunn ett (1) administrasjonssystem for hele VLFK. Tilbyder skal beregne en fastpris for administrasjonssystem per år. Det legges til grunn 2 års drift/kostnad i evalueringen. </t>
  </si>
  <si>
    <t xml:space="preserve">Betalingsløsning: </t>
  </si>
  <si>
    <t>Årskontroll:</t>
  </si>
  <si>
    <t>Deler av leveransen;</t>
  </si>
  <si>
    <t>Enhet</t>
  </si>
  <si>
    <t xml:space="preserve">Estimert volum </t>
  </si>
  <si>
    <t>% påslag</t>
  </si>
  <si>
    <t>Enhets/Timepris</t>
  </si>
  <si>
    <t>Total tilbudspris</t>
  </si>
  <si>
    <t>stk</t>
  </si>
  <si>
    <t>Administrasjonssystem/Baksystem og betalingsløsning, jfr. Vedlegg A - Kravspesifikasjon pkt. 5 og 6</t>
  </si>
  <si>
    <t>Fast årspris for baksystem/administrasjonssystem</t>
  </si>
  <si>
    <t xml:space="preserve">Fast årspris for betalingsløsning og kundesystem/kundeservice </t>
  </si>
  <si>
    <t>%</t>
  </si>
  <si>
    <t>Drift, service og vedlikehold, jf. Vedlegg A - Kravspesifikasjon pkt. 7</t>
  </si>
  <si>
    <t>timer</t>
  </si>
  <si>
    <t>Total evalueringssum</t>
  </si>
  <si>
    <t>Påslag på materialer/deler:</t>
  </si>
  <si>
    <t>Tilbyders provisjon (%) av faktisk betaling for lading av tjenestebiler/ansatte</t>
  </si>
  <si>
    <t>Tilbyders provisjon (%) av faktisk betaling for lading av gjester</t>
  </si>
  <si>
    <t>Påslag på materialpriser og deler/komponenter</t>
  </si>
  <si>
    <t>Det skal utføres én (1) årskontroll per lader per år. Årskontroller skal utføres på både nyetablerte og oppdragsgivers eksisterende ladestasjoner. Prisen for årskontroll skal være per lader. Prisen skal være den samme uavhengig av antall ladeuttak. Reisetid faktureres utenom i henhold til tilbudte timepriser.</t>
  </si>
  <si>
    <t>For materialer og deler/komponenter faktureres dokumentert nettopris med et avtalt prosentpåslag som skal dekke leverandørens administrasjonskostnader og fortjeneste. Med nettopris menes leverandørens innkjøpspris eksklusive merverdiavgift og fratrukket alle rabatter, bonuser og andre prisavslag.
Oppdragsgiver har på forespørsel rett til innsyn i dokumentasjon som viser nettoprisen før bestilling gjennomføres. Dersom oppdragsgiver kan anskaffe materialene til en lavere kostnad, forbeholder oppdragsgiver seg retten til selv å levere disse.</t>
  </si>
  <si>
    <t>Provisjon:</t>
  </si>
  <si>
    <t xml:space="preserve">Det skal legges til grunn fast årspris for betalingsløsning og kundesystem/kundeservice knyttet til betalingsløsningen. Det legges til grunn 2 års drift/kostnad i evalueringen. </t>
  </si>
  <si>
    <r>
      <t xml:space="preserve">I tillegg til en fast årlig godtgjørelse for betalingsløsningen, vil leverandøren motta provisjon beregnet som en prosentandel av faktisk omsetning fra lading.
Tilbyder skal oppgi provisjonssats (%) av faktisk betaling for lading, fordelt på følgende brukergrupper:
- Gjester
- Oppdragsgivers tjenestebiler og ansatte
For evalueringsformål legges følgende forutsetninger til grunn:
</t>
    </r>
    <r>
      <rPr>
        <b/>
        <sz val="11"/>
        <color theme="1"/>
        <rFont val="Roboto"/>
      </rPr>
      <t>Gjester:</t>
    </r>
    <r>
      <rPr>
        <sz val="11"/>
        <color theme="1"/>
        <rFont val="Roboto"/>
      </rPr>
      <t xml:space="preserve">
- Ladepris: NOK 4,50 per kWh
- Årlig volum: 175 000 kWh
- Volumet er basert på faktisk forbruk i 2025
</t>
    </r>
    <r>
      <rPr>
        <b/>
        <sz val="11"/>
        <color theme="1"/>
        <rFont val="Roboto"/>
      </rPr>
      <t>Tjenestebiler og ansatte:</t>
    </r>
    <r>
      <rPr>
        <sz val="11"/>
        <color theme="1"/>
        <rFont val="Roboto"/>
      </rPr>
      <t xml:space="preserve">
- Ladepris: NOK 2,00 per kWh
- Årlig volum: 100 000 kWh
- Volumet er basert på fakttisk forbruk i 2025
Oppgitt provisjon vil bli beregnet mot ovennevnte forutsetninger ved evaluering av tilbudene.</t>
    </r>
  </si>
  <si>
    <t>Timepris for reparasjoner:</t>
  </si>
  <si>
    <t xml:space="preserve">Timepris for reparasjonsarbeid </t>
  </si>
  <si>
    <t>Tilbyder skal oppgi timepris for reparasjonsoppdrag som utføres utover ordinær årskontroll. Timeprisen skal inkludere alle kostnader knyttet til oppdragets gjennomføring, herunder administrasjon, fakturering og øvrige direkte og indirekte kostnader.
Oppgitt timepris gjelder for arbeid  innenfor normal arbeidstid, definert som mandag til fredag kl. 07.00–16.00, med unntak av hellig- og fridager. For informasjon om eventuell godtgjørelse for arbeid utenfor normal arbeidstid vises det til kontraktsbestemmelsene punkt 6.4.</t>
  </si>
  <si>
    <t>kWh</t>
  </si>
  <si>
    <t>Merk: Se Arkfane "Veileder til utfylling" for utfyllende forklaring til prisskjemaet.</t>
  </si>
  <si>
    <t>Vedlegg C - Prisskjema - Drift og Vedlikehold av ladestasjoner VLFK/26/207</t>
  </si>
  <si>
    <t>Tilbyder skal kun fylle inn de hvite cellene i kolonne D og E. Alle hvite celler skal fylles ut. 
Tilbyder bes merke seg at de ulike prispostene er angitt enten som enhetspris, prosentpåslag eller årspris/fastpris. Gjeldende prismodell for den enkelte prispost fremgår av kolonne B.
Oppdragsgiver gjør oppmerksom på at volumene oppgitt i tabellen kun er estimater basert på forventet behov. Volumtallene er oppgitt for evalueringsformål og er ikke bindende for oppdragsgiver.</t>
  </si>
  <si>
    <t>Timepris for årskontroll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</si>
</sst>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_ * #,##0_ ;_ * \-#,##0_ ;_ * &quot;-&quot;??_ ;_ @_ "/>
    <numFmt numFmtId="166" formatCode="0.0"/>
  </numFmts>
  <fonts count="18" x14ac:knownFonts="1">
    <font>
      <sz val="11"/>
      <color theme="1"/>
      <name val="Calibri"/>
      <family val="2"/>
      <scheme val="minor"/>
    </font>
    <font>
      <sz val="11"/>
      <color theme="1"/>
      <name val="Calibri"/>
      <family val="2"/>
      <scheme val="minor"/>
    </font>
    <font>
      <sz val="11"/>
      <color indexed="8"/>
      <name val="Calibri"/>
      <family val="2"/>
    </font>
    <font>
      <sz val="12"/>
      <color theme="1"/>
      <name val="Calibri"/>
      <family val="2"/>
      <scheme val="minor"/>
    </font>
    <font>
      <sz val="12"/>
      <color rgb="FFFF0000"/>
      <name val="Calibri"/>
      <family val="2"/>
      <scheme val="minor"/>
    </font>
    <font>
      <sz val="11"/>
      <name val="Calibri"/>
      <family val="2"/>
      <scheme val="minor"/>
    </font>
    <font>
      <sz val="11"/>
      <color theme="1"/>
      <name val="Arial"/>
      <family val="2"/>
    </font>
    <font>
      <sz val="14"/>
      <color theme="1"/>
      <name val="Roboto Slab"/>
    </font>
    <font>
      <sz val="11"/>
      <color theme="1"/>
      <name val="Roboto"/>
    </font>
    <font>
      <sz val="12"/>
      <name val="Calibri"/>
      <family val="2"/>
      <scheme val="minor"/>
    </font>
    <font>
      <sz val="11"/>
      <name val="Roboto"/>
    </font>
    <font>
      <b/>
      <sz val="11"/>
      <color theme="1"/>
      <name val="Roboto"/>
    </font>
    <font>
      <b/>
      <sz val="14"/>
      <color indexed="8"/>
      <name val="Roboto Slab"/>
    </font>
    <font>
      <b/>
      <sz val="11"/>
      <color indexed="8"/>
      <name val="Roboto Slab"/>
    </font>
    <font>
      <b/>
      <sz val="11"/>
      <color theme="1"/>
      <name val="Roboto Slab"/>
    </font>
    <font>
      <sz val="11"/>
      <name val="Roboto Slab"/>
    </font>
    <font>
      <sz val="11"/>
      <color theme="1"/>
      <name val="Roboto Slab"/>
    </font>
    <font>
      <sz val="11"/>
      <color rgb="FFFF0000"/>
      <name val="Roboto"/>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2" tint="-9.9978637043366805E-2"/>
        <bgColor indexed="64"/>
      </patternFill>
    </fill>
  </fills>
  <borders count="15">
    <border>
      <left/>
      <right/>
      <top/>
      <bottom/>
      <diagonal/>
    </border>
    <border>
      <left/>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style="medium">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2"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0" fontId="6" fillId="0" borderId="0"/>
    <xf numFmtId="43" fontId="1" fillId="0" borderId="0" applyFont="0" applyFill="0" applyBorder="0" applyAlignment="0" applyProtection="0"/>
    <xf numFmtId="9" fontId="1" fillId="0" borderId="0" applyFont="0" applyFill="0" applyBorder="0" applyAlignment="0" applyProtection="0"/>
  </cellStyleXfs>
  <cellXfs count="65">
    <xf numFmtId="0" fontId="0" fillId="0" borderId="0" xfId="0"/>
    <xf numFmtId="0" fontId="3" fillId="0" borderId="0" xfId="2"/>
    <xf numFmtId="0" fontId="4" fillId="0" borderId="0" xfId="2" applyFont="1" applyAlignment="1">
      <alignment vertical="top"/>
    </xf>
    <xf numFmtId="0" fontId="4" fillId="0" borderId="0" xfId="2" applyFont="1"/>
    <xf numFmtId="0" fontId="5" fillId="0" borderId="0" xfId="2" applyFont="1"/>
    <xf numFmtId="0" fontId="0" fillId="0" borderId="0" xfId="0" applyAlignment="1">
      <alignment wrapText="1"/>
    </xf>
    <xf numFmtId="0" fontId="0" fillId="0" borderId="0" xfId="0" applyAlignment="1">
      <alignment vertical="center"/>
    </xf>
    <xf numFmtId="0" fontId="8" fillId="0" borderId="0" xfId="0" applyFont="1" applyAlignment="1">
      <alignment vertical="center"/>
    </xf>
    <xf numFmtId="0" fontId="8" fillId="0" borderId="0" xfId="0" applyFont="1" applyAlignment="1">
      <alignment wrapText="1"/>
    </xf>
    <xf numFmtId="0" fontId="9" fillId="0" borderId="0" xfId="2" applyFont="1"/>
    <xf numFmtId="0" fontId="5" fillId="0" borderId="0" xfId="0" applyFont="1"/>
    <xf numFmtId="0" fontId="10" fillId="0" borderId="4" xfId="0" applyFont="1" applyBorder="1" applyAlignment="1">
      <alignment vertical="top" wrapText="1"/>
    </xf>
    <xf numFmtId="0" fontId="8" fillId="0" borderId="4" xfId="0" applyFont="1" applyBorder="1" applyAlignment="1">
      <alignment vertical="top" wrapText="1"/>
    </xf>
    <xf numFmtId="0" fontId="8" fillId="6" borderId="4" xfId="0" applyFont="1" applyFill="1" applyBorder="1" applyAlignment="1">
      <alignment vertical="top" wrapText="1"/>
    </xf>
    <xf numFmtId="0" fontId="11" fillId="6" borderId="4" xfId="0" applyFont="1" applyFill="1" applyBorder="1" applyAlignment="1">
      <alignment vertical="center"/>
    </xf>
    <xf numFmtId="0" fontId="11" fillId="4" borderId="4" xfId="0" applyFont="1" applyFill="1" applyBorder="1" applyAlignment="1">
      <alignment vertical="center"/>
    </xf>
    <xf numFmtId="165" fontId="0" fillId="0" borderId="0" xfId="0" applyNumberFormat="1"/>
    <xf numFmtId="0" fontId="10" fillId="4" borderId="9" xfId="2" applyFont="1" applyFill="1" applyBorder="1" applyAlignment="1">
      <alignment wrapText="1"/>
    </xf>
    <xf numFmtId="0" fontId="10" fillId="4" borderId="3" xfId="2" applyFont="1" applyFill="1" applyBorder="1" applyAlignment="1">
      <alignment wrapText="1"/>
    </xf>
    <xf numFmtId="0" fontId="10" fillId="2" borderId="3" xfId="2" applyFont="1" applyFill="1" applyBorder="1" applyAlignment="1">
      <alignment wrapText="1"/>
    </xf>
    <xf numFmtId="165" fontId="10" fillId="0" borderId="3" xfId="3" applyNumberFormat="1" applyFont="1" applyFill="1" applyBorder="1"/>
    <xf numFmtId="165" fontId="8" fillId="4" borderId="4" xfId="3" applyNumberFormat="1" applyFont="1" applyFill="1" applyBorder="1"/>
    <xf numFmtId="0" fontId="10" fillId="2" borderId="4" xfId="2" applyFont="1" applyFill="1" applyBorder="1"/>
    <xf numFmtId="0" fontId="8" fillId="4" borderId="9" xfId="2" applyFont="1" applyFill="1" applyBorder="1" applyAlignment="1">
      <alignment wrapText="1"/>
    </xf>
    <xf numFmtId="0" fontId="10" fillId="4" borderId="4" xfId="2" applyFont="1" applyFill="1" applyBorder="1"/>
    <xf numFmtId="165" fontId="10" fillId="4" borderId="4" xfId="2" applyNumberFormat="1" applyFont="1" applyFill="1" applyBorder="1"/>
    <xf numFmtId="9" fontId="10" fillId="5" borderId="4" xfId="7" applyFont="1" applyFill="1" applyBorder="1"/>
    <xf numFmtId="0" fontId="10" fillId="7" borderId="4" xfId="2" applyFont="1" applyFill="1" applyBorder="1"/>
    <xf numFmtId="0" fontId="8" fillId="4" borderId="4" xfId="2" applyFont="1" applyFill="1" applyBorder="1" applyAlignment="1">
      <alignment wrapText="1"/>
    </xf>
    <xf numFmtId="166" fontId="10" fillId="7" borderId="4" xfId="2" applyNumberFormat="1" applyFont="1" applyFill="1" applyBorder="1"/>
    <xf numFmtId="0" fontId="10" fillId="4" borderId="9" xfId="2" applyFont="1" applyFill="1" applyBorder="1" applyAlignment="1">
      <alignment vertical="top" wrapText="1"/>
    </xf>
    <xf numFmtId="0" fontId="8" fillId="4" borderId="4" xfId="2" applyFont="1" applyFill="1" applyBorder="1" applyAlignment="1">
      <alignment vertical="top"/>
    </xf>
    <xf numFmtId="1" fontId="10" fillId="4" borderId="4" xfId="2" applyNumberFormat="1" applyFont="1" applyFill="1" applyBorder="1" applyAlignment="1">
      <alignment vertical="top"/>
    </xf>
    <xf numFmtId="0" fontId="10" fillId="2" borderId="4" xfId="2" applyFont="1" applyFill="1" applyBorder="1" applyAlignment="1">
      <alignment vertical="top"/>
    </xf>
    <xf numFmtId="165" fontId="10" fillId="0" borderId="4" xfId="3" applyNumberFormat="1" applyFont="1" applyFill="1" applyBorder="1" applyAlignment="1">
      <alignment vertical="top"/>
    </xf>
    <xf numFmtId="165" fontId="8" fillId="4" borderId="4" xfId="2" applyNumberFormat="1" applyFont="1" applyFill="1" applyBorder="1"/>
    <xf numFmtId="165" fontId="10" fillId="0" borderId="4" xfId="3" applyNumberFormat="1" applyFont="1" applyFill="1" applyBorder="1" applyAlignment="1"/>
    <xf numFmtId="0" fontId="8" fillId="4" borderId="9" xfId="2" applyFont="1" applyFill="1" applyBorder="1" applyAlignment="1">
      <alignment vertical="top" wrapText="1"/>
    </xf>
    <xf numFmtId="43" fontId="10" fillId="4" borderId="4" xfId="6" applyFont="1" applyFill="1" applyBorder="1" applyAlignment="1">
      <alignment vertical="top"/>
    </xf>
    <xf numFmtId="9" fontId="10" fillId="0" borderId="4" xfId="7" applyFont="1" applyFill="1" applyBorder="1" applyAlignment="1">
      <alignment vertical="top"/>
    </xf>
    <xf numFmtId="9" fontId="10" fillId="2" borderId="4" xfId="7" applyFont="1" applyFill="1" applyBorder="1" applyAlignment="1">
      <alignment vertical="top"/>
    </xf>
    <xf numFmtId="0" fontId="13" fillId="2" borderId="9" xfId="1" applyFont="1" applyFill="1" applyBorder="1" applyAlignment="1">
      <alignment horizontal="left" vertical="top" wrapText="1"/>
    </xf>
    <xf numFmtId="0" fontId="13" fillId="2" borderId="4" xfId="1" applyFont="1" applyFill="1" applyBorder="1" applyAlignment="1">
      <alignment horizontal="left" vertical="top" wrapText="1"/>
    </xf>
    <xf numFmtId="0" fontId="16" fillId="0" borderId="10" xfId="2" applyFont="1" applyBorder="1" applyAlignment="1">
      <alignment vertical="top" wrapText="1"/>
    </xf>
    <xf numFmtId="0" fontId="16" fillId="0" borderId="0" xfId="2" applyFont="1" applyAlignment="1">
      <alignment vertical="top"/>
    </xf>
    <xf numFmtId="1" fontId="15" fillId="0" borderId="0" xfId="2" applyNumberFormat="1" applyFont="1" applyAlignment="1">
      <alignment vertical="top"/>
    </xf>
    <xf numFmtId="0" fontId="15" fillId="0" borderId="0" xfId="2" applyFont="1" applyAlignment="1">
      <alignment vertical="top"/>
    </xf>
    <xf numFmtId="165" fontId="15" fillId="0" borderId="0" xfId="3" applyNumberFormat="1" applyFont="1" applyFill="1" applyBorder="1" applyAlignment="1">
      <alignment vertical="top"/>
    </xf>
    <xf numFmtId="165" fontId="16" fillId="0" borderId="0" xfId="2" applyNumberFormat="1" applyFont="1"/>
    <xf numFmtId="165" fontId="14" fillId="3" borderId="13" xfId="3" applyNumberFormat="1" applyFont="1" applyFill="1" applyBorder="1"/>
    <xf numFmtId="0" fontId="12" fillId="2" borderId="5" xfId="1" applyFont="1" applyFill="1" applyBorder="1" applyAlignment="1">
      <alignment horizontal="left" vertical="center"/>
    </xf>
    <xf numFmtId="0" fontId="12" fillId="2" borderId="6" xfId="1" applyFont="1" applyFill="1" applyBorder="1" applyAlignment="1">
      <alignment horizontal="left" vertical="center"/>
    </xf>
    <xf numFmtId="0" fontId="12" fillId="2" borderId="7" xfId="1" applyFont="1" applyFill="1" applyBorder="1" applyAlignment="1">
      <alignment horizontal="left" vertical="center"/>
    </xf>
    <xf numFmtId="0" fontId="12" fillId="2" borderId="1" xfId="1" applyFont="1" applyFill="1" applyBorder="1" applyAlignment="1">
      <alignment horizontal="left" vertical="center"/>
    </xf>
    <xf numFmtId="0" fontId="14" fillId="3" borderId="11" xfId="2" applyFont="1" applyFill="1" applyBorder="1"/>
    <xf numFmtId="0" fontId="14" fillId="3" borderId="12" xfId="2" applyFont="1" applyFill="1" applyBorder="1"/>
    <xf numFmtId="0" fontId="16" fillId="3" borderId="12" xfId="2" applyFont="1" applyFill="1" applyBorder="1"/>
    <xf numFmtId="0" fontId="14" fillId="2" borderId="9" xfId="2" applyFont="1" applyFill="1" applyBorder="1" applyAlignment="1">
      <alignment horizontal="left"/>
    </xf>
    <xf numFmtId="0" fontId="14" fillId="2" borderId="4" xfId="2" applyFont="1" applyFill="1" applyBorder="1" applyAlignment="1">
      <alignment horizontal="left"/>
    </xf>
    <xf numFmtId="0" fontId="14" fillId="2" borderId="14" xfId="2" applyFont="1" applyFill="1" applyBorder="1" applyAlignment="1">
      <alignment horizontal="left"/>
    </xf>
    <xf numFmtId="0" fontId="14" fillId="2" borderId="2" xfId="2" applyFont="1" applyFill="1" applyBorder="1" applyAlignment="1">
      <alignment horizontal="left"/>
    </xf>
    <xf numFmtId="0" fontId="14" fillId="2" borderId="3" xfId="2" applyFont="1" applyFill="1" applyBorder="1" applyAlignment="1">
      <alignment horizontal="left"/>
    </xf>
    <xf numFmtId="0" fontId="17" fillId="2" borderId="8" xfId="1" applyFont="1" applyFill="1" applyBorder="1" applyAlignment="1">
      <alignment horizontal="left"/>
    </xf>
    <xf numFmtId="0" fontId="17" fillId="2" borderId="2" xfId="1" applyFont="1" applyFill="1" applyBorder="1" applyAlignment="1">
      <alignment horizontal="left"/>
    </xf>
    <xf numFmtId="0" fontId="7" fillId="2" borderId="4" xfId="0" applyFont="1" applyFill="1" applyBorder="1" applyAlignment="1">
      <alignment horizontal="center"/>
    </xf>
  </cellXfs>
  <cellStyles count="8">
    <cellStyle name="Komma" xfId="6" builtinId="3"/>
    <cellStyle name="Komma 2" xfId="3" xr:uid="{2D9CC990-E4E3-4476-B01B-2E35A6413404}"/>
    <cellStyle name="Normal" xfId="0" builtinId="0"/>
    <cellStyle name="Normal 2" xfId="5" xr:uid="{FE6B4025-1879-4711-84E2-CE66A9B86853}"/>
    <cellStyle name="Normal 3" xfId="2" xr:uid="{6BE4D135-E4F3-4D66-8AB4-46982BF87EDA}"/>
    <cellStyle name="Normal_Ark1" xfId="1" xr:uid="{7576E69D-19F4-43A3-9013-C118B5632FFB}"/>
    <cellStyle name="Prosent" xfId="7" builtinId="5"/>
    <cellStyle name="Prosent 2" xfId="4" xr:uid="{3365BBD5-1098-42D1-A0F2-8D32177CC1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1CB4A9D-F09C-4708-94D2-CBB04A2BDE0A}">
  <we:reference id="wa200005502" version="1.0.0.13" store="nb-NO" storeType="OMEX"/>
  <we:alternateReferences>
    <we:reference id="wa200005502" version="1.0.0.13" store="wa200005502" storeType="OMEX"/>
  </we:alternateReferences>
  <we:properties>
    <we:property name="docId" value="&quot;YeIhkvc4_JbQ28kuJgGt9&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_xldudf_GPT_CREATE_PROMPT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238DB-B6D1-44F5-8A4E-225E4EC5D248}">
  <dimension ref="A1:B31"/>
  <sheetViews>
    <sheetView zoomScale="81" zoomScaleNormal="120" workbookViewId="0">
      <selection activeCell="F5" sqref="F5"/>
    </sheetView>
  </sheetViews>
  <sheetFormatPr baseColWidth="10" defaultColWidth="11.453125" defaultRowHeight="14.5" x14ac:dyDescent="0.35"/>
  <cols>
    <col min="1" max="1" width="32.453125" customWidth="1"/>
    <col min="2" max="2" width="95.26953125" customWidth="1"/>
  </cols>
  <sheetData>
    <row r="1" spans="1:2" ht="19.5" x14ac:dyDescent="0.5">
      <c r="A1" s="64" t="s">
        <v>0</v>
      </c>
      <c r="B1" s="64"/>
    </row>
    <row r="2" spans="1:2" ht="106" customHeight="1" x14ac:dyDescent="0.35">
      <c r="A2" s="14" t="s">
        <v>1</v>
      </c>
      <c r="B2" s="13" t="s">
        <v>35</v>
      </c>
    </row>
    <row r="3" spans="1:2" ht="46.5" customHeight="1" x14ac:dyDescent="0.35">
      <c r="A3" s="15" t="s">
        <v>2</v>
      </c>
      <c r="B3" s="12" t="s">
        <v>3</v>
      </c>
    </row>
    <row r="4" spans="1:2" ht="41.5" customHeight="1" x14ac:dyDescent="0.35">
      <c r="A4" s="15" t="s">
        <v>4</v>
      </c>
      <c r="B4" s="12" t="s">
        <v>27</v>
      </c>
    </row>
    <row r="5" spans="1:2" ht="283" customHeight="1" x14ac:dyDescent="0.35">
      <c r="A5" s="15" t="s">
        <v>26</v>
      </c>
      <c r="B5" s="12" t="s">
        <v>28</v>
      </c>
    </row>
    <row r="6" spans="1:2" ht="50.15" customHeight="1" x14ac:dyDescent="0.35">
      <c r="A6" s="15" t="s">
        <v>5</v>
      </c>
      <c r="B6" s="11" t="s">
        <v>24</v>
      </c>
    </row>
    <row r="7" spans="1:2" ht="112.5" customHeight="1" x14ac:dyDescent="0.35">
      <c r="A7" s="15" t="s">
        <v>29</v>
      </c>
      <c r="B7" s="11" t="s">
        <v>31</v>
      </c>
    </row>
    <row r="8" spans="1:2" ht="107.5" customHeight="1" x14ac:dyDescent="0.35">
      <c r="A8" s="15" t="s">
        <v>20</v>
      </c>
      <c r="B8" s="12" t="s">
        <v>25</v>
      </c>
    </row>
    <row r="9" spans="1:2" x14ac:dyDescent="0.35">
      <c r="A9" s="7"/>
      <c r="B9" s="8"/>
    </row>
    <row r="10" spans="1:2" x14ac:dyDescent="0.35">
      <c r="A10" s="7"/>
      <c r="B10" s="8"/>
    </row>
    <row r="11" spans="1:2" x14ac:dyDescent="0.35">
      <c r="A11" s="7"/>
      <c r="B11" s="8"/>
    </row>
    <row r="12" spans="1:2" x14ac:dyDescent="0.35">
      <c r="A12" s="7"/>
      <c r="B12" s="8"/>
    </row>
    <row r="13" spans="1:2" x14ac:dyDescent="0.35">
      <c r="A13" s="7"/>
      <c r="B13" s="8"/>
    </row>
    <row r="14" spans="1:2" x14ac:dyDescent="0.35">
      <c r="A14" s="7"/>
      <c r="B14" s="8"/>
    </row>
    <row r="15" spans="1:2" x14ac:dyDescent="0.35">
      <c r="A15" s="7"/>
      <c r="B15" s="8"/>
    </row>
    <row r="16" spans="1:2" x14ac:dyDescent="0.35">
      <c r="A16" s="7"/>
      <c r="B16" s="8"/>
    </row>
    <row r="17" spans="1:2" x14ac:dyDescent="0.35">
      <c r="A17" s="7"/>
      <c r="B17" s="8"/>
    </row>
    <row r="18" spans="1:2" x14ac:dyDescent="0.35">
      <c r="A18" s="7"/>
      <c r="B18" s="8"/>
    </row>
    <row r="19" spans="1:2" x14ac:dyDescent="0.35">
      <c r="A19" s="6"/>
      <c r="B19" s="8"/>
    </row>
    <row r="20" spans="1:2" x14ac:dyDescent="0.35">
      <c r="A20" s="6"/>
      <c r="B20" s="8"/>
    </row>
    <row r="21" spans="1:2" x14ac:dyDescent="0.35">
      <c r="A21" s="6"/>
      <c r="B21" s="8"/>
    </row>
    <row r="22" spans="1:2" x14ac:dyDescent="0.35">
      <c r="A22" s="6"/>
      <c r="B22" s="8"/>
    </row>
    <row r="23" spans="1:2" x14ac:dyDescent="0.35">
      <c r="A23" s="6"/>
      <c r="B23" s="5"/>
    </row>
    <row r="24" spans="1:2" x14ac:dyDescent="0.35">
      <c r="A24" s="6"/>
      <c r="B24" s="5"/>
    </row>
    <row r="25" spans="1:2" x14ac:dyDescent="0.35">
      <c r="A25" s="6"/>
      <c r="B25" s="5"/>
    </row>
    <row r="26" spans="1:2" x14ac:dyDescent="0.35">
      <c r="A26" s="6"/>
      <c r="B26" s="5"/>
    </row>
    <row r="27" spans="1:2" x14ac:dyDescent="0.35">
      <c r="A27" s="6"/>
      <c r="B27" s="5"/>
    </row>
    <row r="28" spans="1:2" x14ac:dyDescent="0.35">
      <c r="A28" s="6"/>
      <c r="B28" s="5"/>
    </row>
    <row r="29" spans="1:2" x14ac:dyDescent="0.35">
      <c r="A29" s="6"/>
      <c r="B29" s="5"/>
    </row>
    <row r="30" spans="1:2" x14ac:dyDescent="0.35">
      <c r="B30" s="5"/>
    </row>
    <row r="31" spans="1:2" x14ac:dyDescent="0.35">
      <c r="B31" s="5"/>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zoomScale="61" zoomScaleNormal="100" workbookViewId="0">
      <selection activeCell="E19" sqref="E19"/>
    </sheetView>
  </sheetViews>
  <sheetFormatPr baseColWidth="10" defaultColWidth="11.453125" defaultRowHeight="14.5" x14ac:dyDescent="0.35"/>
  <cols>
    <col min="1" max="1" width="76.7265625" customWidth="1"/>
    <col min="2" max="2" width="21.54296875" customWidth="1"/>
    <col min="3" max="3" width="19" style="10" customWidth="1"/>
    <col min="4" max="4" width="15.453125" style="10" customWidth="1"/>
    <col min="5" max="5" width="17.1796875" style="10" customWidth="1"/>
    <col min="6" max="6" width="38.81640625" customWidth="1"/>
    <col min="7" max="7" width="23.54296875" customWidth="1"/>
    <col min="8" max="8" width="21.453125" customWidth="1"/>
  </cols>
  <sheetData>
    <row r="1" spans="1:12" ht="18.649999999999999" customHeight="1" x14ac:dyDescent="0.35">
      <c r="A1" s="50" t="s">
        <v>34</v>
      </c>
      <c r="B1" s="51"/>
      <c r="C1" s="51"/>
      <c r="D1" s="51"/>
      <c r="E1" s="51"/>
      <c r="F1" s="51"/>
      <c r="G1" s="1"/>
    </row>
    <row r="2" spans="1:12" ht="18.649999999999999" customHeight="1" x14ac:dyDescent="0.35">
      <c r="A2" s="52"/>
      <c r="B2" s="53"/>
      <c r="C2" s="53"/>
      <c r="D2" s="53"/>
      <c r="E2" s="53"/>
      <c r="F2" s="53"/>
      <c r="G2" s="1"/>
    </row>
    <row r="3" spans="1:12" ht="15.5" x14ac:dyDescent="0.35">
      <c r="A3" s="62" t="s">
        <v>33</v>
      </c>
      <c r="B3" s="63"/>
      <c r="C3" s="63"/>
      <c r="D3" s="63"/>
      <c r="E3" s="63"/>
      <c r="F3" s="63"/>
      <c r="G3" s="1"/>
    </row>
    <row r="4" spans="1:12" ht="32" x14ac:dyDescent="0.35">
      <c r="A4" s="41" t="s">
        <v>6</v>
      </c>
      <c r="B4" s="42" t="s">
        <v>7</v>
      </c>
      <c r="C4" s="42" t="s">
        <v>8</v>
      </c>
      <c r="D4" s="42" t="s">
        <v>9</v>
      </c>
      <c r="E4" s="42" t="s">
        <v>10</v>
      </c>
      <c r="F4" s="42" t="s">
        <v>11</v>
      </c>
      <c r="G4" s="2"/>
    </row>
    <row r="5" spans="1:12" ht="16.5" x14ac:dyDescent="0.45">
      <c r="A5" s="57" t="s">
        <v>13</v>
      </c>
      <c r="B5" s="58"/>
      <c r="C5" s="58"/>
      <c r="D5" s="58"/>
      <c r="E5" s="58"/>
      <c r="F5" s="58"/>
      <c r="G5" s="1"/>
    </row>
    <row r="6" spans="1:12" ht="15.5" x14ac:dyDescent="0.35">
      <c r="A6" s="17" t="s">
        <v>14</v>
      </c>
      <c r="B6" s="18" t="s">
        <v>12</v>
      </c>
      <c r="C6" s="18">
        <v>2</v>
      </c>
      <c r="D6" s="19"/>
      <c r="E6" s="20"/>
      <c r="F6" s="21">
        <f>(C6*E6)</f>
        <v>0</v>
      </c>
      <c r="G6" s="1"/>
    </row>
    <row r="7" spans="1:12" ht="15.5" x14ac:dyDescent="0.35">
      <c r="A7" s="17" t="s">
        <v>15</v>
      </c>
      <c r="B7" s="18" t="s">
        <v>12</v>
      </c>
      <c r="C7" s="18">
        <v>2</v>
      </c>
      <c r="D7" s="22"/>
      <c r="E7" s="20"/>
      <c r="F7" s="21">
        <f>(C7*E7)</f>
        <v>0</v>
      </c>
      <c r="G7" s="3"/>
    </row>
    <row r="8" spans="1:12" ht="15.5" x14ac:dyDescent="0.35">
      <c r="A8" s="23" t="s">
        <v>22</v>
      </c>
      <c r="B8" s="24" t="s">
        <v>32</v>
      </c>
      <c r="C8" s="25">
        <v>175000</v>
      </c>
      <c r="D8" s="26"/>
      <c r="E8" s="27">
        <v>4.5</v>
      </c>
      <c r="F8" s="21">
        <f>C8*D8*E8</f>
        <v>0</v>
      </c>
      <c r="G8" s="1"/>
    </row>
    <row r="9" spans="1:12" ht="15.5" x14ac:dyDescent="0.35">
      <c r="A9" s="28" t="s">
        <v>21</v>
      </c>
      <c r="B9" s="24" t="s">
        <v>32</v>
      </c>
      <c r="C9" s="25">
        <v>100000</v>
      </c>
      <c r="D9" s="26"/>
      <c r="E9" s="29">
        <v>2</v>
      </c>
      <c r="F9" s="21">
        <f>C9*D9*E9</f>
        <v>0</v>
      </c>
      <c r="G9" s="1"/>
    </row>
    <row r="10" spans="1:12" ht="16.5" x14ac:dyDescent="0.45">
      <c r="A10" s="59" t="s">
        <v>17</v>
      </c>
      <c r="B10" s="60"/>
      <c r="C10" s="60"/>
      <c r="D10" s="60"/>
      <c r="E10" s="60"/>
      <c r="F10" s="61"/>
      <c r="G10" s="9"/>
      <c r="H10" s="10"/>
      <c r="I10" s="10"/>
      <c r="J10" s="10"/>
      <c r="K10" s="10"/>
      <c r="L10" s="10"/>
    </row>
    <row r="11" spans="1:12" ht="15.5" x14ac:dyDescent="0.35">
      <c r="A11" s="30" t="s">
        <v>36</v>
      </c>
      <c r="B11" s="31" t="s">
        <v>18</v>
      </c>
      <c r="C11" s="32">
        <v>200</v>
      </c>
      <c r="D11" s="33"/>
      <c r="E11" s="34"/>
      <c r="F11" s="35">
        <f>C11*E11</f>
        <v>0</v>
      </c>
      <c r="G11" s="9"/>
    </row>
    <row r="12" spans="1:12" x14ac:dyDescent="0.35">
      <c r="A12" s="30" t="s">
        <v>30</v>
      </c>
      <c r="B12" s="31" t="s">
        <v>18</v>
      </c>
      <c r="C12" s="24">
        <v>100</v>
      </c>
      <c r="D12" s="22"/>
      <c r="E12" s="36"/>
      <c r="F12" s="35">
        <f>C12*E12</f>
        <v>0</v>
      </c>
      <c r="G12" s="4"/>
      <c r="H12" s="10"/>
      <c r="I12" s="10"/>
      <c r="J12" s="10"/>
      <c r="K12" s="10"/>
      <c r="L12" s="10"/>
    </row>
    <row r="13" spans="1:12" x14ac:dyDescent="0.35">
      <c r="A13" s="37" t="s">
        <v>23</v>
      </c>
      <c r="B13" s="31" t="s">
        <v>16</v>
      </c>
      <c r="C13" s="38">
        <v>100000</v>
      </c>
      <c r="D13" s="39"/>
      <c r="E13" s="40"/>
      <c r="F13" s="35">
        <f>C13*D13</f>
        <v>0</v>
      </c>
      <c r="G13" s="4"/>
    </row>
    <row r="14" spans="1:12" ht="16" x14ac:dyDescent="0.45">
      <c r="A14" s="43"/>
      <c r="B14" s="44"/>
      <c r="C14" s="45"/>
      <c r="D14" s="46"/>
      <c r="E14" s="47"/>
      <c r="F14" s="48"/>
      <c r="G14" s="4"/>
    </row>
    <row r="15" spans="1:12" ht="17" thickBot="1" x14ac:dyDescent="0.5">
      <c r="A15" s="54" t="s">
        <v>19</v>
      </c>
      <c r="B15" s="55"/>
      <c r="C15" s="55"/>
      <c r="D15" s="55"/>
      <c r="E15" s="56"/>
      <c r="F15" s="49">
        <f>SUM(F6:F9,F11:F13)</f>
        <v>0</v>
      </c>
      <c r="G15" s="1"/>
    </row>
    <row r="16" spans="1:12" ht="15.5" x14ac:dyDescent="0.35">
      <c r="A16" s="1"/>
      <c r="B16" s="1"/>
      <c r="C16" s="9"/>
      <c r="D16" s="9"/>
      <c r="E16" s="9"/>
      <c r="F16" s="1"/>
      <c r="G16" s="1"/>
    </row>
    <row r="17" spans="6:6" x14ac:dyDescent="0.35">
      <c r="F17" s="16"/>
    </row>
  </sheetData>
  <mergeCells count="5">
    <mergeCell ref="A1:F2"/>
    <mergeCell ref="A15:E15"/>
    <mergeCell ref="A5:F5"/>
    <mergeCell ref="A10:F10"/>
    <mergeCell ref="A3:F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73A0BDC933F499587C58B21B1AC1C" ma:contentTypeVersion="10" ma:contentTypeDescription="Create a new document." ma:contentTypeScope="" ma:versionID="0457fb9353b25af4c043624e8c09f8ad">
  <xsd:schema xmlns:xsd="http://www.w3.org/2001/XMLSchema" xmlns:xs="http://www.w3.org/2001/XMLSchema" xmlns:p="http://schemas.microsoft.com/office/2006/metadata/properties" xmlns:ns2="53054cee-715d-486a-8789-cb393ebeb7a8" xmlns:ns3="14af4d96-b9d9-40fd-b517-396376365034" targetNamespace="http://schemas.microsoft.com/office/2006/metadata/properties" ma:root="true" ma:fieldsID="5b4e0dcf8c9a742b02749c01e038fb23" ns2:_="" ns3:_="">
    <xsd:import namespace="53054cee-715d-486a-8789-cb393ebeb7a8"/>
    <xsd:import namespace="14af4d96-b9d9-40fd-b517-3963763650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054cee-715d-486a-8789-cb393ebeb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7299d26-9cba-4c74-9292-7f01712ad92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af4d96-b9d9-40fd-b517-3963763650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029ac1c-7a44-4f21-b9c7-ce9437d8864b}" ma:internalName="TaxCatchAll" ma:showField="CatchAllData" ma:web="14af4d96-b9d9-40fd-b517-3963763650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4af4d96-b9d9-40fd-b517-396376365034" xsi:nil="true"/>
    <lcf76f155ced4ddcb4097134ff3c332f xmlns="53054cee-715d-486a-8789-cb393ebeb7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58F290-16CD-4B7D-9BD7-91B85E37E6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054cee-715d-486a-8789-cb393ebeb7a8"/>
    <ds:schemaRef ds:uri="14af4d96-b9d9-40fd-b517-396376365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D43DFB-6C03-403C-A554-BB28AD4907F6}">
  <ds:schemaRefs>
    <ds:schemaRef ds:uri="http://schemas.microsoft.com/sharepoint/v3/contenttype/forms"/>
  </ds:schemaRefs>
</ds:datastoreItem>
</file>

<file path=customXml/itemProps3.xml><?xml version="1.0" encoding="utf-8"?>
<ds:datastoreItem xmlns:ds="http://schemas.openxmlformats.org/officeDocument/2006/customXml" ds:itemID="{D9FC9BBE-54C3-47C9-AC2A-870FB05BE949}">
  <ds:schemaRefs>
    <ds:schemaRef ds:uri="http://schemas.microsoft.com/office/2006/metadata/properties"/>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dcmitype/"/>
    <ds:schemaRef ds:uri="http://purl.org/dc/elements/1.1/"/>
    <ds:schemaRef ds:uri="53054cee-715d-486a-8789-cb393ebeb7a8"/>
    <ds:schemaRef ds:uri="14af4d96-b9d9-40fd-b517-3963763650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Veileder til utfylling</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Risvær</dc:creator>
  <cp:keywords/>
  <dc:description/>
  <cp:lastModifiedBy>Hilde Olsen</cp:lastModifiedBy>
  <cp:revision/>
  <dcterms:created xsi:type="dcterms:W3CDTF">2015-06-05T18:19:34Z</dcterms:created>
  <dcterms:modified xsi:type="dcterms:W3CDTF">2026-08-10T07:45:56Z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-203950982</vt:i4>
  </property>
  <property fmtid="{D5CDD505-2E9C-101B-9397-08002B2CF9AE}" pid="3" name="_NewReviewCycle">
    <vt:lpwstr/>
  </property>
  <property fmtid="{D5CDD505-2E9C-101B-9397-08002B2CF9AE}" pid="4" name="_EmailSubject">
    <vt:lpwstr>Utkast konkurransegrunnlag drift og vedlikehold av ladestasjoner</vt:lpwstr>
  </property>
  <property fmtid="{D5CDD505-2E9C-101B-9397-08002B2CF9AE}" pid="5" name="_AuthorEmail">
    <vt:lpwstr>Tine.Sebo@vlfk.no</vt:lpwstr>
  </property>
  <property fmtid="{D5CDD505-2E9C-101B-9397-08002B2CF9AE}" pid="6" name="_AuthorEmailDisplayName">
    <vt:lpwstr>Tine Sæbø</vt:lpwstr>
  </property>
  <property fmtid="{D5CDD505-2E9C-101B-9397-08002B2CF9AE}" pid="7" name="ContentTypeId">
    <vt:lpwstr>0x01010069E73A0BDC933F499587C58B21B1AC1C</vt:lpwstr>
  </property>
  <property fmtid="{D5CDD505-2E9C-101B-9397-08002B2CF9AE}" pid="8" name="_ReviewingToolsShownOnce">
    <vt:lpwstr/>
  </property>
  <property fmtid="{D5CDD505-2E9C-101B-9397-08002B2CF9AE}" pid="9" name="MediaServiceImageTags">
    <vt:lpwstr/>
  </property>
</Properties>
</file>